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E11" i="1"/>
  <c r="D11"/>
  <c r="D64"/>
  <c r="D62"/>
  <c r="D57"/>
  <c r="D54"/>
  <c r="D35"/>
  <c r="D32"/>
  <c r="D30"/>
  <c r="D28"/>
  <c r="D24"/>
  <c r="D22"/>
  <c r="D20"/>
  <c r="D18"/>
  <c r="D9"/>
  <c r="D7"/>
  <c r="D4"/>
  <c r="E62"/>
  <c r="E57"/>
  <c r="E54"/>
  <c r="E64"/>
  <c r="E35"/>
  <c r="E32"/>
  <c r="E30"/>
  <c r="E28"/>
  <c r="E24"/>
  <c r="E22"/>
  <c r="D67" l="1"/>
  <c r="E20"/>
  <c r="E18"/>
  <c r="E9" l="1"/>
  <c r="E7"/>
  <c r="E4"/>
  <c r="E67" l="1"/>
</calcChain>
</file>

<file path=xl/sharedStrings.xml><?xml version="1.0" encoding="utf-8"?>
<sst xmlns="http://schemas.openxmlformats.org/spreadsheetml/2006/main" count="133" uniqueCount="113">
  <si>
    <t>Целевая статья</t>
  </si>
  <si>
    <t>Расходы на обеспечение деятельности (оказание услуг) подведомственных музыкальных школ</t>
  </si>
  <si>
    <t>Расходы на обеспечение деятельности (оказание услуг) подведомственных спортивных школ</t>
  </si>
  <si>
    <t>Проведение мероприятий для детей и молодежи</t>
  </si>
  <si>
    <t>Реализация мероприятий по улучшению жилищных условий граждан, проживающих на сельских территориях</t>
  </si>
  <si>
    <t>04000L4670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</si>
  <si>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</si>
  <si>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рублей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</si>
  <si>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</si>
  <si>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Наименование показателей</t>
  </si>
  <si>
    <t>ГРБС</t>
  </si>
  <si>
    <t>Уточненный план на 01.04.2022г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</si>
  <si>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</si>
  <si>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</si>
  <si>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</si>
  <si>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Расходы на реализацию проектов , основанных на общественных инициативах, в номинации "Местные инициативы" (Ремонт кровли здания дома творчества "Горница"</t>
  </si>
  <si>
    <t>01000S1301</t>
  </si>
  <si>
    <t>0100043990</t>
  </si>
  <si>
    <t>2.Муниципальная программа"Книжный дом" на 2020-2024 годы</t>
  </si>
  <si>
    <t>Расходы на обеспечение деятельности библиотек в рамках муниципальной программы "Книжный дом"</t>
  </si>
  <si>
    <t>0200042990</t>
  </si>
  <si>
    <t>0200000000</t>
  </si>
  <si>
    <t>0100000000</t>
  </si>
  <si>
    <t xml:space="preserve">3. Муниципальная программа «Обеспечение жильем молодых семей в Шарьинском муниципальном районе на 2022-2024 годы» </t>
  </si>
  <si>
    <t>Расходы на мероприятия по обеспечение жильем молодых семей</t>
  </si>
  <si>
    <t>03000L4970</t>
  </si>
  <si>
    <t>0300000000</t>
  </si>
  <si>
    <t>4.Муниципальная программа"Культура Шарьинского района на 2020-2024 годы"</t>
  </si>
  <si>
    <t xml:space="preserve">Расходы на культурно-оздоровительную работу и спортивные мероприятия </t>
  </si>
  <si>
    <t>Расходы на обеспечение деятельности (оказание услуг) подведомственных учреждений культуры </t>
  </si>
  <si>
    <t>Расходы на обеспечение деятельности (оказание услуг) подведомственных библиотек </t>
  </si>
  <si>
    <t>Расходы на обеспечение деятельности подведомственных учреждений</t>
  </si>
  <si>
    <t>0400000000</t>
  </si>
  <si>
    <t>0400012970</t>
  </si>
  <si>
    <t>040002399М</t>
  </si>
  <si>
    <t>0400040990</t>
  </si>
  <si>
    <t>0400042990</t>
  </si>
  <si>
    <t>0400043990</t>
  </si>
  <si>
    <t>5.Муниципальная программа "Основные направления работы с молодежью в Шарьинском муниципальном районе в 2021-2025 годы"</t>
  </si>
  <si>
    <t xml:space="preserve">Проведение мероприятий для детей и молодежи </t>
  </si>
  <si>
    <t>0500000000</t>
  </si>
  <si>
    <t>0500036090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</si>
  <si>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</si>
  <si>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</si>
  <si>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</si>
  <si>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</si>
  <si>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0700000000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</si>
  <si>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</si>
  <si>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</si>
  <si>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Расходы на обеспечение функций муниципальных органов по профилактике правонарушений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</si>
  <si>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</si>
  <si>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901</t>
  </si>
  <si>
    <t>958</t>
  </si>
  <si>
    <t>973</t>
  </si>
  <si>
    <t>0800000000</t>
  </si>
  <si>
    <t>0800020420</t>
  </si>
  <si>
    <t>0810043990</t>
  </si>
  <si>
    <t>0810036090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</si>
  <si>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</si>
  <si>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Расходы в области сельского хозяйства</t>
  </si>
  <si>
    <t>935</t>
  </si>
  <si>
    <t>1000000000</t>
  </si>
  <si>
    <t>10000L576J</t>
  </si>
  <si>
    <t>10.Муниципальная программа «Комплексное развитие сельских территорий  Шарьинского муниципального района Костромской области»</t>
  </si>
  <si>
    <t>0900000000</t>
  </si>
  <si>
    <t>0900060040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</si>
  <si>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</si>
  <si>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</si>
  <si>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</si>
  <si>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12.Муниципальная программа "Развитие образования в  Шарьинском  муниципальном районе »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</si>
  <si>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</si>
  <si>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</si>
  <si>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</si>
  <si>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</si>
  <si>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</si>
  <si>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</si>
  <si>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</si>
  <si>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>Расходы на реализацию проектов развития, основанных на общественных инициативах, в номинации "Местные инициативы "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</si>
  <si>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</si>
  <si>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</si>
  <si>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Расходы на обеспечение деятельности (оказание услуг) подведомственных  домов детского творчества  </t>
  </si>
  <si>
    <t>Расходы на проведение мероприятий для одаренных школьников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</si>
  <si>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</si>
  <si>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120002399М</t>
  </si>
  <si>
    <t>120002099Р</t>
  </si>
  <si>
    <t>120002101Р</t>
  </si>
  <si>
    <t>120002199Р</t>
  </si>
  <si>
    <t xml:space="preserve">Расходы на реализацию основных общеобразовательных программ </t>
  </si>
  <si>
    <t>12000S1300</t>
  </si>
  <si>
    <t>12000S2420</t>
  </si>
  <si>
    <t>120002399П</t>
  </si>
  <si>
    <t>120002399С</t>
  </si>
  <si>
    <t>120002399Т</t>
  </si>
  <si>
    <t>Расходы на обеспечение деятельности подведомственных учреждений образования</t>
  </si>
  <si>
    <t>12000L3040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</si>
  <si>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</si>
  <si>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 xml:space="preserve">Расходы на обеспечение деятельности (оказание услуг) подведомственных учреждений культуры 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</si>
  <si>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</si>
  <si>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</si>
  <si>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Расходы МУЗЦОН «Красный яр» за счет путевок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</si>
  <si>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</si>
  <si>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</si>
  <si>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</si>
  <si>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</si>
  <si>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</si>
  <si>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</si>
  <si>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</si>
  <si>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Муниципальные программы Шарьинского муниципальнного района- всего</t>
  </si>
  <si>
    <t>180F552430</t>
  </si>
  <si>
    <t>19000S1190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</si>
  <si>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</si>
  <si>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Исполнено на 01.04.2022г</t>
  </si>
  <si>
    <r>
      <t>Приложение № 6
к постановлению администрации Шарьинского муниципального района
от " 23      " мая      2022 г.№178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2022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</si>
</sst>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6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22272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justify" vertical="top" wrapText="1"/>
    </xf>
    <xf numFmtId="0" fontId="4" fillId="0" borderId="10" xfId="0" applyFont="1" applyFill="1" applyBorder="1" applyAlignment="1">
      <alignment horizontal="justify" vertical="top" wrapText="1"/>
    </xf>
    <xf numFmtId="0" fontId="4" fillId="0" borderId="11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4" fillId="0" borderId="10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12" xfId="0" applyNumberFormat="1" applyFont="1" applyFill="1" applyBorder="1" applyAlignment="1">
      <alignment horizontal="right" shrinkToFit="1"/>
    </xf>
    <xf numFmtId="0" fontId="1" fillId="0" borderId="11" xfId="0" applyFont="1" applyFill="1" applyBorder="1" applyAlignment="1">
      <alignment horizontal="justify" vertical="top" wrapText="1"/>
    </xf>
    <xf numFmtId="49" fontId="1" fillId="0" borderId="16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3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/>
    <xf numFmtId="4" fontId="1" fillId="0" borderId="5" xfId="0" applyNumberFormat="1" applyFont="1" applyFill="1" applyBorder="1" applyAlignment="1">
      <alignment horizontal="right"/>
    </xf>
    <xf numFmtId="0" fontId="1" fillId="0" borderId="15" xfId="0" applyFont="1" applyFill="1" applyBorder="1" applyAlignment="1">
      <alignment horizontal="justify" vertical="top" wrapText="1"/>
    </xf>
    <xf numFmtId="0" fontId="1" fillId="0" borderId="14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7" xfId="0" applyNumberFormat="1" applyFont="1" applyFill="1" applyBorder="1" applyAlignment="1">
      <alignment horizontal="right" shrinkToFit="1"/>
    </xf>
    <xf numFmtId="49" fontId="4" fillId="0" borderId="17" xfId="0" applyNumberFormat="1" applyFont="1" applyFill="1" applyBorder="1" applyAlignment="1">
      <alignment horizontal="right" wrapText="1"/>
    </xf>
    <xf numFmtId="4" fontId="4" fillId="0" borderId="18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49" fontId="1" fillId="0" borderId="17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8"/>
  <sheetViews>
    <sheetView tabSelected="1" view="pageBreakPreview" zoomScaleSheetLayoutView="100" workbookViewId="0">
      <selection sqref="A1:F1"/>
    </sheetView>
  </sheetViews>
  <sheetFormatPr defaultRowHeight="15"/>
  <cols>
    <col min="1" max="1" width="55.6640625" style="8" customWidth="1"/>
    <col min="2" max="2" width="10.1640625" style="2" customWidth="1"/>
    <col min="3" max="3" width="18.33203125" style="2" customWidth="1"/>
    <col min="4" max="4" width="21.1640625" style="2" customWidth="1"/>
    <col min="5" max="5" width="22.1640625" style="2" customWidth="1"/>
    <col min="6" max="6" width="2.6640625" style="2" hidden="1" customWidth="1"/>
    <col min="7" max="16384" width="9.33203125" style="2"/>
  </cols>
  <sheetData>
    <row r="1" spans="1:6" ht="119.25" customHeight="1">
      <c r="A1" s="62" t="s">
        <v>112</v>
      </c>
      <c r="B1" s="63"/>
      <c r="C1" s="63"/>
      <c r="D1" s="63"/>
      <c r="E1" s="63"/>
      <c r="F1" s="63"/>
    </row>
    <row r="2" spans="1:6" ht="28.5" customHeight="1">
      <c r="A2" s="64" t="s">
        <v>7</v>
      </c>
      <c r="B2" s="64"/>
      <c r="C2" s="64"/>
      <c r="D2" s="64"/>
      <c r="E2" s="64"/>
      <c r="F2" s="64"/>
    </row>
    <row r="3" spans="1:6" ht="49.5" customHeight="1">
      <c r="A3" s="10" t="s">
        <v>9</v>
      </c>
      <c r="B3" s="11" t="s">
        <v>10</v>
      </c>
      <c r="C3" s="12" t="s">
        <v>0</v>
      </c>
      <c r="D3" s="13" t="s">
        <v>11</v>
      </c>
      <c r="E3" s="13" t="s">
        <v>111</v>
      </c>
      <c r="F3" s="1"/>
    </row>
    <row r="4" spans="1:6" ht="79.5" customHeight="1">
      <c r="A4" s="16" t="s">
        <v>12</v>
      </c>
      <c r="B4" s="18" t="s">
        <v>13</v>
      </c>
      <c r="C4" s="23" t="s">
        <v>22</v>
      </c>
      <c r="D4" s="20">
        <f>SUM(D5,D6)</f>
        <v>835560.75</v>
      </c>
      <c r="E4" s="20">
        <f>SUM(E5,E6)</f>
        <v>107918.23</v>
      </c>
      <c r="F4" s="4"/>
    </row>
    <row r="5" spans="1:6" ht="90">
      <c r="A5" s="9" t="s">
        <v>14</v>
      </c>
      <c r="B5" s="17">
        <v>958</v>
      </c>
      <c r="C5" s="19" t="s">
        <v>17</v>
      </c>
      <c r="D5" s="21">
        <v>75890</v>
      </c>
      <c r="E5" s="21">
        <v>12200</v>
      </c>
      <c r="F5" s="1"/>
    </row>
    <row r="6" spans="1:6" ht="63.75" customHeight="1">
      <c r="A6" s="9" t="s">
        <v>15</v>
      </c>
      <c r="B6" s="17">
        <v>958</v>
      </c>
      <c r="C6" s="7" t="s">
        <v>16</v>
      </c>
      <c r="D6" s="21">
        <v>759670.75</v>
      </c>
      <c r="E6" s="21">
        <v>95718.23</v>
      </c>
      <c r="F6" s="4"/>
    </row>
    <row r="7" spans="1:6" ht="34.5" customHeight="1" thickBot="1">
      <c r="A7" s="22" t="s">
        <v>18</v>
      </c>
      <c r="B7" s="25" t="s">
        <v>13</v>
      </c>
      <c r="C7" s="41" t="s">
        <v>21</v>
      </c>
      <c r="D7" s="20">
        <f>SUM(D8)</f>
        <v>175000</v>
      </c>
      <c r="E7" s="20">
        <f>SUM(E8)</f>
        <v>10686.53</v>
      </c>
      <c r="F7" s="1"/>
    </row>
    <row r="8" spans="1:6" ht="45">
      <c r="A8" s="26" t="s">
        <v>19</v>
      </c>
      <c r="B8" s="29">
        <v>958</v>
      </c>
      <c r="C8" s="27" t="s">
        <v>20</v>
      </c>
      <c r="D8" s="28">
        <v>175000</v>
      </c>
      <c r="E8" s="28">
        <v>10686.53</v>
      </c>
      <c r="F8" s="1"/>
    </row>
    <row r="9" spans="1:6" ht="63">
      <c r="A9" s="35" t="s">
        <v>23</v>
      </c>
      <c r="B9" s="36" t="s">
        <v>13</v>
      </c>
      <c r="C9" s="37" t="s">
        <v>26</v>
      </c>
      <c r="D9" s="38">
        <f>SUM(D10)</f>
        <v>691677</v>
      </c>
      <c r="E9" s="38">
        <f>SUM(E10)</f>
        <v>0</v>
      </c>
    </row>
    <row r="10" spans="1:6" ht="30">
      <c r="A10" s="32" t="s">
        <v>24</v>
      </c>
      <c r="B10" s="33">
        <v>992</v>
      </c>
      <c r="C10" s="34" t="s">
        <v>25</v>
      </c>
      <c r="D10" s="30">
        <v>691677</v>
      </c>
      <c r="E10" s="30"/>
    </row>
    <row r="11" spans="1:6" ht="48" thickBot="1">
      <c r="A11" s="15" t="s">
        <v>27</v>
      </c>
      <c r="B11" s="40" t="s">
        <v>13</v>
      </c>
      <c r="C11" s="39" t="s">
        <v>32</v>
      </c>
      <c r="D11" s="20">
        <f>SUM(D12,D13,D14,D15,D16,D17)</f>
        <v>12335400</v>
      </c>
      <c r="E11" s="20">
        <f>SUM(E12,E13,E14,E15,E16,E17)</f>
        <v>3676026.7700000005</v>
      </c>
    </row>
    <row r="12" spans="1:6" ht="30.75" customHeight="1" thickBot="1">
      <c r="A12" s="14" t="s">
        <v>28</v>
      </c>
      <c r="B12" s="29">
        <v>958</v>
      </c>
      <c r="C12" s="24" t="s">
        <v>33</v>
      </c>
      <c r="D12" s="21">
        <v>55000</v>
      </c>
      <c r="E12" s="21"/>
    </row>
    <row r="13" spans="1:6" ht="45.75" thickBot="1">
      <c r="A13" s="14" t="s">
        <v>1</v>
      </c>
      <c r="B13" s="29">
        <v>958</v>
      </c>
      <c r="C13" s="24" t="s">
        <v>34</v>
      </c>
      <c r="D13" s="21">
        <v>50000</v>
      </c>
      <c r="E13" s="21"/>
    </row>
    <row r="14" spans="1:6" ht="45.75" thickBot="1">
      <c r="A14" s="14" t="s">
        <v>29</v>
      </c>
      <c r="B14" s="29">
        <v>958</v>
      </c>
      <c r="C14" s="24" t="s">
        <v>35</v>
      </c>
      <c r="D14" s="21">
        <v>7274900</v>
      </c>
      <c r="E14" s="21">
        <v>2094322.31</v>
      </c>
    </row>
    <row r="15" spans="1:6" ht="45.75" thickBot="1">
      <c r="A15" s="14" t="s">
        <v>30</v>
      </c>
      <c r="B15" s="29">
        <v>958</v>
      </c>
      <c r="C15" s="24" t="s">
        <v>36</v>
      </c>
      <c r="D15" s="21">
        <v>4340500</v>
      </c>
      <c r="E15" s="21">
        <v>1511562.47</v>
      </c>
    </row>
    <row r="16" spans="1:6" ht="30">
      <c r="A16" s="26" t="s">
        <v>31</v>
      </c>
      <c r="B16" s="29">
        <v>958</v>
      </c>
      <c r="C16" s="24" t="s">
        <v>37</v>
      </c>
      <c r="D16" s="21">
        <v>365000</v>
      </c>
      <c r="E16" s="21">
        <v>70141.990000000005</v>
      </c>
    </row>
    <row r="17" spans="1:5" ht="65.25" customHeight="1">
      <c r="A17" s="9" t="s">
        <v>6</v>
      </c>
      <c r="B17" s="29">
        <v>958</v>
      </c>
      <c r="C17" s="7" t="s">
        <v>5</v>
      </c>
      <c r="D17" s="21">
        <v>250000</v>
      </c>
      <c r="E17" s="21"/>
    </row>
    <row r="18" spans="1:5" ht="79.5" thickBot="1">
      <c r="A18" s="15" t="s">
        <v>38</v>
      </c>
      <c r="B18" s="40" t="s">
        <v>13</v>
      </c>
      <c r="C18" s="19" t="s">
        <v>40</v>
      </c>
      <c r="D18" s="20">
        <f>SUM(D19)</f>
        <v>87000</v>
      </c>
      <c r="E18" s="20">
        <f>SUM(E19)</f>
        <v>0</v>
      </c>
    </row>
    <row r="19" spans="1:5" ht="30">
      <c r="A19" s="26" t="s">
        <v>39</v>
      </c>
      <c r="B19" s="56">
        <v>973</v>
      </c>
      <c r="C19" s="57" t="s">
        <v>41</v>
      </c>
      <c r="D19" s="28">
        <v>87000</v>
      </c>
      <c r="E19" s="28"/>
    </row>
    <row r="20" spans="1:5" ht="78.75">
      <c r="A20" s="35" t="s">
        <v>42</v>
      </c>
      <c r="B20" s="40" t="s">
        <v>13</v>
      </c>
      <c r="C20" s="59" t="s">
        <v>43</v>
      </c>
      <c r="D20" s="38">
        <f>SUM(D21)</f>
        <v>222000</v>
      </c>
      <c r="E20" s="38">
        <f>SUM(E21)</f>
        <v>140952</v>
      </c>
    </row>
    <row r="21" spans="1:5" ht="30.75" thickBot="1">
      <c r="A21" s="14" t="s">
        <v>28</v>
      </c>
      <c r="B21" s="58">
        <v>958</v>
      </c>
      <c r="C21" s="34" t="s">
        <v>44</v>
      </c>
      <c r="D21" s="31">
        <v>222000</v>
      </c>
      <c r="E21" s="31">
        <v>140952</v>
      </c>
    </row>
    <row r="22" spans="1:5" ht="94.5">
      <c r="A22" s="16" t="s">
        <v>110</v>
      </c>
      <c r="B22" s="40" t="s">
        <v>13</v>
      </c>
      <c r="C22" s="19" t="s">
        <v>46</v>
      </c>
      <c r="D22" s="20">
        <f>SUM(D23)</f>
        <v>40000</v>
      </c>
      <c r="E22" s="20">
        <f>SUM(E23)</f>
        <v>0</v>
      </c>
    </row>
    <row r="23" spans="1:5" ht="60">
      <c r="A23" s="9" t="s">
        <v>45</v>
      </c>
      <c r="B23" s="42">
        <v>901</v>
      </c>
      <c r="C23" s="19" t="s">
        <v>47</v>
      </c>
      <c r="D23" s="21">
        <v>40000</v>
      </c>
      <c r="E23" s="21"/>
    </row>
    <row r="24" spans="1:5" ht="61.5" customHeight="1" thickBot="1">
      <c r="A24" s="15" t="s">
        <v>48</v>
      </c>
      <c r="B24" s="43" t="s">
        <v>13</v>
      </c>
      <c r="C24" s="44" t="s">
        <v>54</v>
      </c>
      <c r="D24" s="20">
        <f>SUM(D25:D27)</f>
        <v>100000</v>
      </c>
      <c r="E24" s="20">
        <f>SUM(E25:E27)</f>
        <v>38460</v>
      </c>
    </row>
    <row r="25" spans="1:5" ht="45.75" thickBot="1">
      <c r="A25" s="14" t="s">
        <v>49</v>
      </c>
      <c r="B25" s="19" t="s">
        <v>51</v>
      </c>
      <c r="C25" s="19" t="s">
        <v>55</v>
      </c>
      <c r="D25" s="21">
        <v>30000</v>
      </c>
      <c r="E25" s="21">
        <v>30000</v>
      </c>
    </row>
    <row r="26" spans="1:5" ht="75.75" thickBot="1">
      <c r="A26" s="14" t="s">
        <v>50</v>
      </c>
      <c r="B26" s="45" t="s">
        <v>52</v>
      </c>
      <c r="C26" s="19" t="s">
        <v>56</v>
      </c>
      <c r="D26" s="21">
        <v>40300</v>
      </c>
      <c r="E26" s="21">
        <v>8460</v>
      </c>
    </row>
    <row r="27" spans="1:5" ht="30.75" thickBot="1">
      <c r="A27" s="14" t="s">
        <v>3</v>
      </c>
      <c r="B27" s="46" t="s">
        <v>53</v>
      </c>
      <c r="C27" s="19" t="s">
        <v>57</v>
      </c>
      <c r="D27" s="21">
        <v>29700</v>
      </c>
      <c r="E27" s="21"/>
    </row>
    <row r="28" spans="1:5" ht="105" customHeight="1" thickBot="1">
      <c r="A28" s="15" t="s">
        <v>58</v>
      </c>
      <c r="B28" s="43" t="s">
        <v>13</v>
      </c>
      <c r="C28" s="44" t="s">
        <v>64</v>
      </c>
      <c r="D28" s="20">
        <f>SUM(D29)</f>
        <v>50000</v>
      </c>
      <c r="E28" s="20">
        <f>SUM(E29)</f>
        <v>0</v>
      </c>
    </row>
    <row r="29" spans="1:5" ht="21.75" customHeight="1" thickBot="1">
      <c r="A29" s="14" t="s">
        <v>59</v>
      </c>
      <c r="B29" s="19" t="s">
        <v>51</v>
      </c>
      <c r="C29" s="19" t="s">
        <v>65</v>
      </c>
      <c r="D29" s="21">
        <v>50000</v>
      </c>
      <c r="E29" s="21"/>
    </row>
    <row r="30" spans="1:5" ht="78.75" customHeight="1">
      <c r="A30" s="16" t="s">
        <v>63</v>
      </c>
      <c r="B30" s="43" t="s">
        <v>13</v>
      </c>
      <c r="C30" s="44" t="s">
        <v>61</v>
      </c>
      <c r="D30" s="20">
        <f>SUM(D31)</f>
        <v>592200</v>
      </c>
      <c r="E30" s="20">
        <f>SUM(E31)</f>
        <v>0</v>
      </c>
    </row>
    <row r="31" spans="1:5" ht="45">
      <c r="A31" s="47" t="s">
        <v>4</v>
      </c>
      <c r="B31" s="24" t="s">
        <v>60</v>
      </c>
      <c r="C31" s="19" t="s">
        <v>62</v>
      </c>
      <c r="D31" s="21">
        <v>592200</v>
      </c>
      <c r="E31" s="21"/>
    </row>
    <row r="32" spans="1:5" ht="79.5" thickBot="1">
      <c r="A32" s="15" t="s">
        <v>66</v>
      </c>
      <c r="B32" s="43" t="s">
        <v>13</v>
      </c>
      <c r="C32" s="61">
        <v>1100000000</v>
      </c>
      <c r="D32" s="20">
        <f>SUM(D33,D34)</f>
        <v>47500</v>
      </c>
      <c r="E32" s="20">
        <f>SUM(E33,E34)</f>
        <v>0</v>
      </c>
    </row>
    <row r="33" spans="1:5" ht="90.75" thickBot="1">
      <c r="A33" s="48" t="s">
        <v>67</v>
      </c>
      <c r="B33" s="7">
        <v>901</v>
      </c>
      <c r="C33" s="7">
        <v>1100002150</v>
      </c>
      <c r="D33" s="21">
        <v>20500</v>
      </c>
      <c r="E33" s="21"/>
    </row>
    <row r="34" spans="1:5" ht="90">
      <c r="A34" s="49" t="s">
        <v>68</v>
      </c>
      <c r="B34" s="7">
        <v>973</v>
      </c>
      <c r="C34" s="7">
        <v>1100036090</v>
      </c>
      <c r="D34" s="21">
        <v>27000</v>
      </c>
      <c r="E34" s="21"/>
    </row>
    <row r="35" spans="1:5" ht="48" customHeight="1">
      <c r="A35" s="51" t="s">
        <v>69</v>
      </c>
      <c r="B35" s="43" t="s">
        <v>13</v>
      </c>
      <c r="C35" s="7">
        <v>1200000000</v>
      </c>
      <c r="D35" s="20">
        <f>SUM(D36:D53)</f>
        <v>131697671.25</v>
      </c>
      <c r="E35" s="20">
        <f>SUM(E36:E53)</f>
        <v>38958063.889999993</v>
      </c>
    </row>
    <row r="36" spans="1:5" ht="45.75" thickBot="1">
      <c r="A36" s="14" t="s">
        <v>1</v>
      </c>
      <c r="B36" s="7">
        <v>958</v>
      </c>
      <c r="C36" s="7" t="s">
        <v>83</v>
      </c>
      <c r="D36" s="21">
        <v>1034900</v>
      </c>
      <c r="E36" s="21">
        <v>328741.03999999998</v>
      </c>
    </row>
    <row r="37" spans="1:5" ht="30.75" thickBot="1">
      <c r="A37" s="14" t="s">
        <v>70</v>
      </c>
      <c r="B37" s="7">
        <v>973</v>
      </c>
      <c r="C37" s="50">
        <v>1200020990</v>
      </c>
      <c r="D37" s="21">
        <v>3439590</v>
      </c>
      <c r="E37" s="21">
        <v>1020421</v>
      </c>
    </row>
    <row r="38" spans="1:5" ht="45.75" thickBot="1">
      <c r="A38" s="14" t="s">
        <v>71</v>
      </c>
      <c r="B38" s="7">
        <v>973</v>
      </c>
      <c r="C38" s="7" t="s">
        <v>84</v>
      </c>
      <c r="D38" s="21">
        <v>455710</v>
      </c>
      <c r="E38" s="21">
        <v>121562.93</v>
      </c>
    </row>
    <row r="39" spans="1:5" ht="45.75" thickBot="1">
      <c r="A39" s="14" t="s">
        <v>72</v>
      </c>
      <c r="B39" s="7">
        <v>973</v>
      </c>
      <c r="C39" s="7">
        <v>1200072100</v>
      </c>
      <c r="D39" s="21">
        <v>3329380</v>
      </c>
      <c r="E39" s="21">
        <v>1002015.15</v>
      </c>
    </row>
    <row r="40" spans="1:5" ht="45.75" thickBot="1">
      <c r="A40" s="14" t="s">
        <v>73</v>
      </c>
      <c r="B40" s="7">
        <v>973</v>
      </c>
      <c r="C40" s="50">
        <v>1200021010</v>
      </c>
      <c r="D40" s="21">
        <v>608970</v>
      </c>
      <c r="E40" s="21">
        <v>178806.62</v>
      </c>
    </row>
    <row r="41" spans="1:5" ht="45.75" thickBot="1">
      <c r="A41" s="14" t="s">
        <v>74</v>
      </c>
      <c r="B41" s="7">
        <v>973</v>
      </c>
      <c r="C41" s="7" t="s">
        <v>85</v>
      </c>
      <c r="D41" s="21">
        <v>1005800</v>
      </c>
      <c r="E41" s="21">
        <v>216920.22</v>
      </c>
    </row>
    <row r="42" spans="1:5" ht="30.75" thickBot="1">
      <c r="A42" s="14" t="s">
        <v>75</v>
      </c>
      <c r="B42" s="7">
        <v>973</v>
      </c>
      <c r="C42" s="7">
        <v>1200021990</v>
      </c>
      <c r="D42" s="21">
        <v>25395130</v>
      </c>
      <c r="E42" s="21">
        <v>8994980.6099999994</v>
      </c>
    </row>
    <row r="43" spans="1:5" ht="45.75" thickBot="1">
      <c r="A43" s="14" t="s">
        <v>76</v>
      </c>
      <c r="B43" s="7">
        <v>973</v>
      </c>
      <c r="C43" s="7" t="s">
        <v>86</v>
      </c>
      <c r="D43" s="21">
        <v>1538490</v>
      </c>
      <c r="E43" s="21">
        <v>541489.96</v>
      </c>
    </row>
    <row r="44" spans="1:5" ht="75.75" thickBot="1">
      <c r="A44" s="14" t="s">
        <v>8</v>
      </c>
      <c r="B44" s="7">
        <v>973</v>
      </c>
      <c r="C44" s="7">
        <v>1200053030</v>
      </c>
      <c r="D44" s="21">
        <v>5469200</v>
      </c>
      <c r="E44" s="21">
        <v>892456.03</v>
      </c>
    </row>
    <row r="45" spans="1:5" ht="30.75" thickBot="1">
      <c r="A45" s="14" t="s">
        <v>87</v>
      </c>
      <c r="B45" s="7">
        <v>973</v>
      </c>
      <c r="C45" s="7">
        <v>1200072030</v>
      </c>
      <c r="D45" s="21">
        <v>73344000</v>
      </c>
      <c r="E45" s="21">
        <v>22497889.59</v>
      </c>
    </row>
    <row r="46" spans="1:5" ht="60.75" thickBot="1">
      <c r="A46" s="14" t="s">
        <v>77</v>
      </c>
      <c r="B46" s="7">
        <v>973</v>
      </c>
      <c r="C46" s="7" t="s">
        <v>88</v>
      </c>
      <c r="D46" s="21">
        <v>4644468.25</v>
      </c>
      <c r="E46" s="21"/>
    </row>
    <row r="47" spans="1:5" ht="75.75" thickBot="1">
      <c r="A47" s="14" t="s">
        <v>78</v>
      </c>
      <c r="B47" s="7">
        <v>973</v>
      </c>
      <c r="C47" s="7" t="s">
        <v>89</v>
      </c>
      <c r="D47" s="21">
        <v>701160</v>
      </c>
      <c r="E47" s="21">
        <v>186000</v>
      </c>
    </row>
    <row r="48" spans="1:5" ht="60.75" thickBot="1">
      <c r="A48" s="14" t="s">
        <v>79</v>
      </c>
      <c r="B48" s="7">
        <v>973</v>
      </c>
      <c r="C48" s="7" t="s">
        <v>90</v>
      </c>
      <c r="D48" s="21">
        <v>5059143</v>
      </c>
      <c r="E48" s="21">
        <v>2023501.76</v>
      </c>
    </row>
    <row r="49" spans="1:5" ht="45.75" thickBot="1">
      <c r="A49" s="14" t="s">
        <v>2</v>
      </c>
      <c r="B49" s="7">
        <v>973</v>
      </c>
      <c r="C49" s="7" t="s">
        <v>91</v>
      </c>
      <c r="D49" s="21">
        <v>303770</v>
      </c>
      <c r="E49" s="21">
        <v>53066</v>
      </c>
    </row>
    <row r="50" spans="1:5" ht="45.75" thickBot="1">
      <c r="A50" s="14" t="s">
        <v>80</v>
      </c>
      <c r="B50" s="7">
        <v>973</v>
      </c>
      <c r="C50" s="7" t="s">
        <v>92</v>
      </c>
      <c r="D50" s="21">
        <v>815710</v>
      </c>
      <c r="E50" s="21">
        <v>2916</v>
      </c>
    </row>
    <row r="51" spans="1:5" ht="45.75" thickBot="1">
      <c r="A51" s="14" t="s">
        <v>93</v>
      </c>
      <c r="B51" s="50">
        <v>973</v>
      </c>
      <c r="C51" s="50">
        <v>1200043990</v>
      </c>
      <c r="D51" s="52">
        <v>150000</v>
      </c>
      <c r="E51" s="52">
        <v>31605.82</v>
      </c>
    </row>
    <row r="52" spans="1:5" ht="30">
      <c r="A52" s="26" t="s">
        <v>81</v>
      </c>
      <c r="B52" s="50">
        <v>973</v>
      </c>
      <c r="C52" s="50">
        <v>1200036990</v>
      </c>
      <c r="D52" s="52">
        <v>130000</v>
      </c>
      <c r="E52" s="52">
        <v>11260</v>
      </c>
    </row>
    <row r="53" spans="1:5" ht="108.75" customHeight="1">
      <c r="A53" s="47" t="s">
        <v>82</v>
      </c>
      <c r="B53" s="60">
        <v>973</v>
      </c>
      <c r="C53" s="7" t="s">
        <v>94</v>
      </c>
      <c r="D53" s="52">
        <v>4272250</v>
      </c>
      <c r="E53" s="52">
        <v>854431.16</v>
      </c>
    </row>
    <row r="54" spans="1:5" ht="78.75">
      <c r="A54" s="51" t="s">
        <v>95</v>
      </c>
      <c r="B54" s="43" t="s">
        <v>13</v>
      </c>
      <c r="C54" s="50">
        <v>1300000000</v>
      </c>
      <c r="D54" s="20">
        <f>SUM(D55:D56)</f>
        <v>678000</v>
      </c>
      <c r="E54" s="20">
        <f>SUM(E55:E56)</f>
        <v>29790</v>
      </c>
    </row>
    <row r="55" spans="1:5" ht="30.75" thickBot="1">
      <c r="A55" s="14" t="s">
        <v>75</v>
      </c>
      <c r="B55" s="50">
        <v>973</v>
      </c>
      <c r="C55" s="50">
        <v>1300021990</v>
      </c>
      <c r="D55" s="52">
        <v>480000</v>
      </c>
      <c r="E55" s="52"/>
    </row>
    <row r="56" spans="1:5" ht="45.75" thickBot="1">
      <c r="A56" s="14" t="s">
        <v>96</v>
      </c>
      <c r="B56" s="50">
        <v>958</v>
      </c>
      <c r="C56" s="50">
        <v>1300040990</v>
      </c>
      <c r="D56" s="52">
        <v>198000</v>
      </c>
      <c r="E56" s="52">
        <v>29790</v>
      </c>
    </row>
    <row r="57" spans="1:5" ht="63.75" thickBot="1">
      <c r="A57" s="15" t="s">
        <v>97</v>
      </c>
      <c r="B57" s="43" t="s">
        <v>13</v>
      </c>
      <c r="C57" s="53">
        <v>1600000000</v>
      </c>
      <c r="D57" s="20">
        <f>SUM(D58:D61)</f>
        <v>10491410</v>
      </c>
      <c r="E57" s="20">
        <f>SUM(E58:E61)</f>
        <v>265203.19</v>
      </c>
    </row>
    <row r="58" spans="1:5" ht="30.75" thickBot="1">
      <c r="A58" s="14" t="s">
        <v>98</v>
      </c>
      <c r="B58" s="7">
        <v>958</v>
      </c>
      <c r="C58" s="7">
        <v>1600043990</v>
      </c>
      <c r="D58" s="21">
        <v>15000</v>
      </c>
      <c r="E58" s="21"/>
    </row>
    <row r="59" spans="1:5" ht="30.75" thickBot="1">
      <c r="A59" s="14" t="s">
        <v>99</v>
      </c>
      <c r="B59" s="7">
        <v>958</v>
      </c>
      <c r="C59" s="7">
        <v>1600044990</v>
      </c>
      <c r="D59" s="21">
        <v>9409920</v>
      </c>
      <c r="E59" s="21">
        <v>265203.19</v>
      </c>
    </row>
    <row r="60" spans="1:5" ht="30.75" thickBot="1">
      <c r="A60" s="14" t="s">
        <v>75</v>
      </c>
      <c r="B60" s="7">
        <v>973</v>
      </c>
      <c r="C60" s="7">
        <v>1600021990</v>
      </c>
      <c r="D60" s="21">
        <v>512500</v>
      </c>
      <c r="E60" s="21"/>
    </row>
    <row r="61" spans="1:5" ht="30.75" thickBot="1">
      <c r="A61" s="14" t="s">
        <v>100</v>
      </c>
      <c r="B61" s="7">
        <v>973</v>
      </c>
      <c r="C61" s="7" t="s">
        <v>101</v>
      </c>
      <c r="D61" s="21">
        <v>553990</v>
      </c>
      <c r="E61" s="21"/>
    </row>
    <row r="62" spans="1:5" ht="32.25" thickBot="1">
      <c r="A62" s="15" t="s">
        <v>102</v>
      </c>
      <c r="B62" s="43" t="s">
        <v>13</v>
      </c>
      <c r="C62" s="53">
        <v>1800000000</v>
      </c>
      <c r="D62" s="20">
        <f>SUM(D63)</f>
        <v>33328131</v>
      </c>
      <c r="E62" s="20">
        <f>SUM(E63)</f>
        <v>306580.8</v>
      </c>
    </row>
    <row r="63" spans="1:5" ht="60.75" thickBot="1">
      <c r="A63" s="14" t="s">
        <v>103</v>
      </c>
      <c r="B63" s="6">
        <v>901</v>
      </c>
      <c r="C63" s="7" t="s">
        <v>108</v>
      </c>
      <c r="D63" s="21">
        <v>33328131</v>
      </c>
      <c r="E63" s="21">
        <v>306580.8</v>
      </c>
    </row>
    <row r="64" spans="1:5" ht="79.5" thickBot="1">
      <c r="A64" s="15" t="s">
        <v>104</v>
      </c>
      <c r="B64" s="43" t="s">
        <v>13</v>
      </c>
      <c r="C64" s="7">
        <v>1900000000</v>
      </c>
      <c r="D64" s="20">
        <f>SUM(D65:D66)</f>
        <v>46881500</v>
      </c>
      <c r="E64" s="20">
        <f>SUM(E65:E66)</f>
        <v>1269259</v>
      </c>
    </row>
    <row r="65" spans="1:5" ht="15.75" thickBot="1">
      <c r="A65" s="54" t="s">
        <v>105</v>
      </c>
      <c r="B65" s="5">
        <v>901</v>
      </c>
      <c r="C65" s="7">
        <v>1900002150</v>
      </c>
      <c r="D65" s="21">
        <v>4826969</v>
      </c>
      <c r="E65" s="21">
        <v>1269259</v>
      </c>
    </row>
    <row r="66" spans="1:5" ht="62.25" customHeight="1" thickBot="1">
      <c r="A66" s="14" t="s">
        <v>106</v>
      </c>
      <c r="B66" s="5">
        <v>901</v>
      </c>
      <c r="C66" s="7" t="s">
        <v>109</v>
      </c>
      <c r="D66" s="21">
        <v>42054531</v>
      </c>
      <c r="E66" s="21"/>
    </row>
    <row r="67" spans="1:5" ht="48" thickBot="1">
      <c r="A67" s="55" t="s">
        <v>107</v>
      </c>
      <c r="B67" s="3"/>
      <c r="C67" s="3"/>
      <c r="D67" s="20">
        <f>SUM(D4,D7,D9,D11,D18,D20,D22,D24,D28,D30,D32,D35,D54,D57,D62,D64)</f>
        <v>238253050</v>
      </c>
      <c r="E67" s="20">
        <f>SUM(E4,E7,E9,E11,E18,E20,E22,E24,E28,E30,E32,E35,E54,E57,E62,E64)</f>
        <v>44802940.409999989</v>
      </c>
    </row>
    <row r="90" ht="47.25" customHeight="1"/>
    <row r="100" ht="32.25" customHeight="1"/>
    <row r="118" ht="45.75" customHeight="1"/>
    <row r="125" ht="49.5" customHeight="1"/>
    <row r="127" ht="45" customHeight="1"/>
    <row r="128" ht="45" customHeight="1"/>
    <row r="131" ht="46.5" customHeight="1"/>
    <row r="156" ht="47.25" customHeight="1"/>
    <row r="170" ht="47.25" customHeight="1"/>
    <row r="182" ht="61.5" customHeight="1"/>
    <row r="185" ht="33" customHeight="1"/>
    <row r="186" ht="33.75" customHeight="1"/>
    <row r="189" ht="43.5" customHeight="1"/>
    <row r="190" ht="48" customHeight="1"/>
    <row r="208" ht="47.25" customHeight="1"/>
    <row r="231" ht="30.75" customHeight="1"/>
    <row r="234" ht="46.5" customHeight="1"/>
    <row r="236" ht="32.25" customHeight="1"/>
    <row r="237" ht="32.25" customHeight="1"/>
    <row r="256" ht="36" customHeight="1"/>
    <row r="274" ht="28.5" customHeight="1"/>
    <row r="278" ht="32.25" customHeight="1"/>
  </sheetData>
  <mergeCells count="2">
    <mergeCell ref="A1:F1"/>
    <mergeCell ref="A2:F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2022-04-07T06:24:03Z</cp:lastPrinted>
  <dcterms:created xsi:type="dcterms:W3CDTF">2022-02-10T06:09:49Z</dcterms:created>
  <dcterms:modified xsi:type="dcterms:W3CDTF">2022-05-24T07:20:57Z</dcterms:modified>
</cp:coreProperties>
</file>